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1840" windowHeight="12525" tabRatio="671"/>
  </bookViews>
  <sheets>
    <sheet name="Price Bid Bodhan" sheetId="51" r:id="rId1"/>
  </sheets>
  <calcPr calcId="144525"/>
</workbook>
</file>

<file path=xl/calcChain.xml><?xml version="1.0" encoding="utf-8"?>
<calcChain xmlns="http://schemas.openxmlformats.org/spreadsheetml/2006/main">
  <c r="F32" i="51" l="1"/>
  <c r="F91" i="51" l="1"/>
  <c r="F83" i="51"/>
  <c r="F92" i="51" l="1"/>
</calcChain>
</file>

<file path=xl/sharedStrings.xml><?xml version="1.0" encoding="utf-8"?>
<sst xmlns="http://schemas.openxmlformats.org/spreadsheetml/2006/main" count="224" uniqueCount="125">
  <si>
    <t>Mtr.</t>
  </si>
  <si>
    <t>2x 2.5Sqmm + 1x1.5 Sq mm copper wire for circuit mains (UPS DB to Computer) Maximum 3 workstations in circuit.</t>
  </si>
  <si>
    <t>2 x 4sqmm + 1x1.5 sq mm  copper wire ( From AC DB to AC point)</t>
  </si>
  <si>
    <t>2 light  point controlled by one switch</t>
  </si>
  <si>
    <t>Wall fan/Exhaust fan controlled by 6 Amp socket and switch on light switch board</t>
  </si>
  <si>
    <t>Call bell point</t>
  </si>
  <si>
    <t>Ceiling fan point with modular type regulator and switch.</t>
  </si>
  <si>
    <t>ding dong bell</t>
  </si>
  <si>
    <t>Unit</t>
  </si>
  <si>
    <t>Qty</t>
  </si>
  <si>
    <t>Nos.</t>
  </si>
  <si>
    <t>Mtr</t>
  </si>
  <si>
    <t>Point Wiring</t>
  </si>
  <si>
    <t>Item</t>
  </si>
  <si>
    <t>RFT</t>
  </si>
  <si>
    <t>Sqft</t>
  </si>
  <si>
    <t>Sr.</t>
  </si>
  <si>
    <t>Items</t>
  </si>
  <si>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</si>
  <si>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</si>
  <si>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</si>
  <si>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</si>
  <si>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</si>
  <si>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</si>
  <si>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t>Providing and fixing of floor spring and pivot set for main door.(One floor Spring + pivot set = 1 set)</t>
  </si>
  <si>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</si>
  <si>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r>
      <rPr>
        <b/>
        <sz val="11"/>
        <color rgb="FF000000"/>
        <rFont val="Times New Roman"/>
        <family val="1"/>
      </rPr>
      <t xml:space="preserve">Toughened Glass partition: </t>
    </r>
    <r>
      <rPr>
        <sz val="11"/>
        <color rgb="FF000000"/>
        <rFont val="Times New Roman"/>
        <family val="1"/>
      </rPr>
      <t xml:space="preserve">- </t>
    </r>
    <r>
      <rPr>
        <sz val="11"/>
        <color theme="1"/>
        <rFont val="Times New Roman"/>
        <family val="1"/>
      </rPr>
      <t xml:space="preserve">Providing and fixing of 12 mm thick toughened glass partition of approved make with all SS patch fittings complete. </t>
    </r>
  </si>
  <si>
    <t>SET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</si>
  <si>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</si>
  <si>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</si>
  <si>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Providing and fixing of Door Closer</t>
  </si>
  <si>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</si>
  <si>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t>a</t>
  </si>
  <si>
    <t>Supply and fixing of 24 port jack panel D-Link make)</t>
  </si>
  <si>
    <t>Supply and fixing of wall mountable Rack 12U with power adaptor etc.(D-Link make)</t>
  </si>
  <si>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</si>
  <si>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t>Procurement new of furniture and renovation items</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</si>
  <si>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Measurement- In case of false ceiling upto false ceiling only.</t>
    </r>
    <r>
      <rPr>
        <sz val="11"/>
        <color theme="1"/>
        <rFont val="Times New Roman"/>
        <family val="1"/>
      </rPr>
      <t xml:space="preserve">
</t>
    </r>
  </si>
  <si>
    <r>
      <t xml:space="preserve">Cash Cabin Partition including door: - </t>
    </r>
    <r>
      <rPr>
        <sz val="11"/>
        <color rgb="FF000000"/>
        <rFont val="Times New Roman"/>
        <family val="1"/>
      </rPr>
      <t xml:space="preserve">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rgb="FF000000"/>
        <rFont val="Times New Roman"/>
        <family val="1"/>
      </rPr>
      <t>Details of partitions are as under:-</t>
    </r>
    <r>
      <rPr>
        <sz val="11"/>
        <color rgb="FF000000"/>
        <rFont val="Times New Roman"/>
        <family val="1"/>
      </rPr>
      <t xml:space="preserve">
</t>
    </r>
    <r>
      <rPr>
        <b/>
        <sz val="11"/>
        <color rgb="FF000000"/>
        <rFont val="Times New Roman"/>
        <family val="1"/>
      </rPr>
      <t>Front side partition</t>
    </r>
    <r>
      <rPr>
        <sz val="11"/>
        <color rgb="FF000000"/>
        <rFont val="Times New Roman"/>
        <family val="1"/>
      </rPr>
      <t xml:space="preserve"> shall have customer top of 1'-3" wide ledge projecting 6" on customer side at a height of 1'-3" above the desk/ working top thus making 3'-9" ht. from the finished floor level. Glazing of 12mm thick glass starts from 3'-9" upto 6'-6" with pencil polish edges. Providing cutout of size 12" x 4" at the central bottom part of glass at transaction top level so as to allow transactions. Providing 6" dia hole at the height of 4'6" from finished floor level so as to allow conversation between cashier and customer. 
</t>
    </r>
    <r>
      <rPr>
        <b/>
        <sz val="11"/>
        <color rgb="FF000000"/>
        <rFont val="Times New Roman"/>
        <family val="1"/>
      </rPr>
      <t>The side/intermediate partition-</t>
    </r>
    <r>
      <rPr>
        <sz val="11"/>
        <color rgb="FF000000"/>
        <rFont val="Times New Roman"/>
        <family val="1"/>
      </rPr>
      <t xml:space="preserve"> Glazing of 8mm glass start from 3’ to 6’-6’’ and  shall have an opening of 8" x4" in the partitions at 3'-0" level with the ledge of 1'-0" wide projecting 6" both side. In case of door position showing in layout  on side partition Rate includes providing and fixing of 25mm thick partly glazed  door of size 2'-0" x 6'-6" at rear partition with necessary fitting i.e. lock, latches, door handles,  stopper etc. Skirting it to be done with approved color laminates.
</t>
    </r>
    <r>
      <rPr>
        <b/>
        <sz val="11"/>
        <color rgb="FF000000"/>
        <rFont val="Times New Roman"/>
        <family val="1"/>
      </rPr>
      <t>Back side partition</t>
    </r>
    <r>
      <rPr>
        <sz val="11"/>
        <color rgb="FF000000"/>
        <rFont val="Times New Roman"/>
        <family val="1"/>
      </rPr>
      <t xml:space="preserve"> shall have similar specification of side partition (excluding ledge) but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t>
    </r>
  </si>
  <si>
    <r>
      <t>Front Glass barrier on Cash cabin and Officer/SWO Tables</t>
    </r>
    <r>
      <rPr>
        <sz val="11"/>
        <color rgb="FF000000"/>
        <rFont val="Times New Roman"/>
        <family val="1"/>
      </rPr>
      <t xml:space="preserve">- Providing and fixing front partition of SWO counter above the working top (from 2'-6" to 4'-0" ht.) with one no. of 12mm thk float along with semicircular cutcout for transaction above working top. The glass shall be fixed to the side partition by means of 'D' SS bracket as required/ directed. (Intermediate support partition shall be paid extra as per rate of  item 1.1)  </t>
    </r>
  </si>
  <si>
    <r>
      <rPr>
        <b/>
        <sz val="11"/>
        <color theme="1"/>
        <rFont val="Times New Roman"/>
        <family val="1"/>
      </rPr>
      <t>Grid False Ceiling-</t>
    </r>
    <r>
      <rPr>
        <sz val="11"/>
        <color theme="1"/>
        <rFont val="Times New Roman"/>
        <family val="1"/>
      </rPr>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</si>
  <si>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1"/>
        <color theme="1"/>
        <rFont val="Times New Roman"/>
        <family val="1"/>
      </rPr>
      <t>Toughened Glass Doors (WIthout floor spring):-</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450mm glass door handles etc., along with etching with sand blasting as per design and drawing. The rate is for a finished item of work etc., complete as directed.</t>
    </r>
  </si>
  <si>
    <r>
      <rPr>
        <b/>
        <sz val="11"/>
        <color rgb="FF000000"/>
        <rFont val="Times New Roman"/>
        <family val="1"/>
      </rPr>
      <t>Plywood Storage cabinet with outside  and inside laminated (Full hight/Low Height):-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laminated with 0.8 mm thick laminate. On all exposed edges 6mm TW lipping shall be provided finished with melamine polish. Quoted rates shall include cost of necessary hardware, vis 6’’ handles, concealed hinges, locks with keys in duplicate , magnetic catches, etc. (Payment shall be on the area of cabinet face)</t>
    </r>
  </si>
  <si>
    <r>
      <rPr>
        <b/>
        <sz val="11"/>
        <color rgb="FF000000"/>
        <rFont val="Times New Roman"/>
        <family val="1"/>
      </rPr>
      <t>Side Credanza with outside  and inside laminated</t>
    </r>
    <r>
      <rPr>
        <b/>
        <sz val="11"/>
        <color theme="1"/>
        <rFont val="Times New Roman"/>
        <family val="1"/>
      </rPr>
      <t xml:space="preserve">-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 xml:space="preserve">Quoted rates shall include cost of necessary hardware, like 3’’ handles, concealed hinges, locks with keys in duplicate, magnetic catches, etc.                                                                </t>
    </r>
  </si>
  <si>
    <r>
      <rPr>
        <sz val="11"/>
        <color theme="1"/>
        <rFont val="Times New Roman"/>
        <family val="1"/>
      </rPr>
      <t>Providing and fixing freestanding officer table made up of commercial ply (MR grade) IS303 frame work. Table shall consist of 19 mm thick plywood top &amp; verticals. The front apron shall be made in 12mm thick ply. Working top extra strengthening by 12 mm thick plywood patta.   3’’ dia circular hole is provided on working top with a pvc wire manager with cover. All exposed edges to be covered with suitable teak wood mouldings. The table shall also consist of CPU stand madeup 19mm ply. Footrest shall be teakwood section of 4’’ x 1 ½’’ size. The table consists of 15" wide drawer unit made up of plywood of 19mm thick front, 12/6 mm side/bottom. The drawer unit consists of two nos. 5’’ high drawers and one 14’’ high shutter cabinet below the drawers at the right side with all hardware like concealed hinges, channels, SS handles, locks etc. Sides of drawers and shutter cabinet shall be molded with 6mm thk. teakwood lipping patti. 
Finishing: All exposed surface including drawer facia shall be finished with 1mm thick laminate of approved colour alongwith 4’’ high skirting (in two shades) at bottom. Inner portion of table and drawers shall be laminated with 0.8 mm thick laminate. All wooden surface/Teak wood mouldings shall be well polished with melamine polish. Providing and fixing of PVC made key board tray with telescopic channels or laminated board on Z shaped powder coated runner with PVC soundless rollers.</t>
    </r>
    <r>
      <rPr>
        <b/>
        <sz val="11"/>
        <color theme="1"/>
        <rFont val="Times New Roman"/>
        <family val="1"/>
      </rPr>
      <t xml:space="preserve">
</t>
    </r>
  </si>
  <si>
    <r>
      <rPr>
        <b/>
        <sz val="11"/>
        <color theme="1"/>
        <rFont val="Calibri"/>
        <family val="2"/>
        <scheme val="minor"/>
      </rPr>
      <t>Officer Table Size 4' x 2'6'' x 2'6''</t>
    </r>
    <r>
      <rPr>
        <sz val="11"/>
        <color theme="1"/>
        <rFont val="Calibri"/>
        <family val="2"/>
        <scheme val="minor"/>
      </rPr>
      <t xml:space="preserve"> Table with drawers</t>
    </r>
  </si>
  <si>
    <t>1.12b</t>
  </si>
  <si>
    <r>
      <rPr>
        <b/>
        <sz val="11"/>
        <color rgb="FF000000"/>
        <rFont val="Times New Roman"/>
        <family val="1"/>
      </rPr>
      <t xml:space="preserve">Cash cabin Table with </t>
    </r>
    <r>
      <rPr>
        <b/>
        <u/>
        <sz val="12"/>
        <color rgb="FF000000"/>
        <rFont val="Times New Roman"/>
        <family val="1"/>
      </rPr>
      <t xml:space="preserve">customer top </t>
    </r>
    <r>
      <rPr>
        <b/>
        <sz val="11"/>
        <color rgb="FF000000"/>
        <rFont val="Times New Roman"/>
        <family val="1"/>
      </rPr>
      <t xml:space="preserve"> -Size of table 5'6'’ Long x 3' wide x 2’6’’High with 3 equal drawers with currency seperater-</t>
    </r>
    <r>
      <rPr>
        <sz val="11"/>
        <color rgb="FF000000"/>
        <rFont val="Times New Roman"/>
        <family val="1"/>
      </rPr>
      <t xml:space="preserve"> Do same as above , but cash counter shall have 18" wide customer writing top at  3'-0" height with 4" overhang on customer side All exposed side of customer top finished with 1mm thk laminate. </t>
    </r>
  </si>
  <si>
    <t>Branch Head Table size  6' Long X 3'wide  x 2'6'' height  with  drawers</t>
  </si>
  <si>
    <r>
      <rPr>
        <b/>
        <sz val="11"/>
        <color theme="1"/>
        <rFont val="Times New Roman"/>
        <family val="1"/>
      </rPr>
      <t>WICKET GATE</t>
    </r>
    <r>
      <rPr>
        <b/>
        <i/>
        <sz val="10"/>
        <color indexed="8"/>
        <rFont val="Arial"/>
        <family val="2"/>
      </rPr>
      <t xml:space="preserve"> - 3</t>
    </r>
    <r>
      <rPr>
        <i/>
        <sz val="10"/>
        <color indexed="8"/>
        <rFont val="Arial"/>
        <family val="2"/>
      </rPr>
      <t>'0" x 4'0" Laminate Finish Providing &amp; fixing both side laminate wicket door fixed as per required position including shutters made out of 4" X 1 1/2" teak wood frame all round with 6" X 1 1/2" panel, top to be flushed with 4'-0" at (low-partition top). 6mm thk Commercial ply (MR grade) IS303 covering on both sides finish with approved colour 1.00mm thk laminate including frame work of approved shade / make along with PUNIT or SHALIMAR make Heavy Brass Hinges, Brush Finish Stainless Steel Handles, door stopper, powder-coated Tower Bolts, etc. complete as per the instructions of Architect.</t>
    </r>
  </si>
  <si>
    <r>
      <rPr>
        <b/>
        <sz val="11"/>
        <color theme="1"/>
        <rFont val="Times New Roman"/>
        <family val="1"/>
      </rPr>
      <t>WRITING / CHALLAN DESK -</t>
    </r>
    <r>
      <rPr>
        <sz val="11"/>
        <color theme="1"/>
        <rFont val="Times New Roman"/>
        <family val="1"/>
      </rPr>
      <t xml:space="preserve"> 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</si>
  <si>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t>CHEQUE DROP BOX /SUGGESTION BOX (2'-0" X 1'0") -</t>
    </r>
    <r>
      <rPr>
        <sz val="11"/>
        <color theme="1"/>
        <rFont val="Times New Roman"/>
        <family val="1"/>
      </rPr>
      <t xml:space="preserve"> It shall be made in 18mm thick Commercial ply (MR grade) IS303 frame work with 6mm thick Commercial ply (MR grade) IS303 back 3" X 1" C.P.T. Wood shutters with 6mm thick MODI make with hinges, locks &amp; fixtures. The box to be divided into two portions such that one half serves as drop box, while the other serves as suggestion box, with shorter shutter to leave slot for dropping A4 sized envelope in each box. The approved shade/make 1.00mm thick laminate shall be fixed all exposed portion of the cabinet etc. complete as per site location &amp; instructions of the Architect.</t>
    </r>
  </si>
  <si>
    <r>
      <rPr>
        <b/>
        <sz val="11"/>
        <color theme="1"/>
        <rFont val="Times New Roman"/>
        <family val="1"/>
      </rPr>
      <t>MIRROR SHELF</t>
    </r>
    <r>
      <rPr>
        <sz val="11"/>
        <color theme="1"/>
        <rFont val="Times New Roman"/>
        <family val="1"/>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</si>
  <si>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t>Total of 1</t>
  </si>
  <si>
    <t>Electric wiring and Switches</t>
  </si>
  <si>
    <t>Qty.</t>
  </si>
  <si>
    <t>Rate(Rs.) Excluding GST</t>
  </si>
  <si>
    <t>Amount(Rs.) Excluding GST</t>
  </si>
  <si>
    <t>Main Panels and Distribution Boards</t>
  </si>
  <si>
    <r>
      <t>Main Panel Box (415V, 3-Ph, 4 wire) :-</t>
    </r>
    <r>
      <rPr>
        <sz val="10"/>
        <color theme="1"/>
        <rFont val="Times New Roman"/>
        <family val="1"/>
      </rPr>
      <t xml:space="preserve"> Supply, installation , testing and commissioning  of totally enclosed compartmentalized dust and vermin proof cubical segregated and modular in construction M.V. panel board wall mounted fabricated with 16swg of CRCA M.S. sheet duly painted with two coat of metal red oxide and two coat of fire resistance paint at inside and outside of the panel, cable entry from top and bottom, glande plate of 3mm thickness, bus-bar chamber ,outgoing switchgear etc (all feeder unit Would be compartmentalized),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required.Incomer:-
1 Nos. 100 Amp MCCB, 25 KA- 4 Pole, C-curve,
1 Nos.  63 A TPN MCB,C-curve
1 Nos.  200 A TPN insulated Copper Bus Bar,
Set of R-Y-B  Phase indicating lamp, 
1 Set. Digital Voltmeter, Ammeter, frequency meter  
Outgoing:-
4 Nos -63 A TPN MCB,C-curve
1 Nos.- 40 A TPN MCB(ATM)
1 Nos.- 25 A MCB (Glow sign board)
Set as above
</t>
    </r>
  </si>
  <si>
    <t>b</t>
  </si>
  <si>
    <t>Supply and fixing of  TPN 100 A Switch Fuse Unit (SFU) with HRC fuse in sheet steel enclosure on M.S. angle frame / M.S. legs on wall complete with interconnection, mending good damages to original finish, painting, etc" as required.</t>
  </si>
  <si>
    <t>c</t>
  </si>
  <si>
    <r>
      <t>Distribution Boards:-</t>
    </r>
    <r>
      <rPr>
        <sz val="10"/>
        <color theme="1"/>
        <rFont val="Times New Roman"/>
        <family val="1"/>
      </rPr>
      <t xml:space="preserve"> Supply, Installation, Testing and commissioning of the  surface / recess mounting following way TPN MCB  three phase distribution board for Light/Power/AC and UPS separately  including neutral, earth bars, direct on wall incl. electrical connection ,earthing , making good all the damages, painting, cleaning the site, etc complete as per site requirement and as directed including the followings accessories-</t>
    </r>
  </si>
  <si>
    <t>C1</t>
  </si>
  <si>
    <r>
      <t xml:space="preserve">Light Distribution &amp; Power Distribution Board( 8 way TPN single door)
Incomer:-  </t>
    </r>
    <r>
      <rPr>
        <sz val="10"/>
        <color theme="1"/>
        <rFont val="Times New Roman"/>
        <family val="1"/>
      </rPr>
      <t>1 No. 63 Amp 100 ma sensitivity RCCB 4 Pole
                   3 No. 32 Amp DP MCB</t>
    </r>
    <r>
      <rPr>
        <b/>
        <sz val="10"/>
        <color theme="1"/>
        <rFont val="Times New Roman"/>
        <family val="1"/>
      </rPr>
      <t xml:space="preserve">
Outgoing:- </t>
    </r>
    <r>
      <rPr>
        <sz val="10"/>
        <color theme="1"/>
        <rFont val="Times New Roman"/>
        <family val="1"/>
      </rPr>
      <t>12 nos. 6 /10/16/20 Amp SP MCB</t>
    </r>
    <r>
      <rPr>
        <b/>
        <sz val="10"/>
        <color theme="1"/>
        <rFont val="Times New Roman"/>
        <family val="1"/>
      </rPr>
      <t xml:space="preserve">
Set as above
</t>
    </r>
  </si>
  <si>
    <t>C2</t>
  </si>
  <si>
    <r>
      <t xml:space="preserve">AC Distribution Board:- ( 4 way distribution TPN single door)
Incomer:- </t>
    </r>
    <r>
      <rPr>
        <sz val="10"/>
        <color theme="1"/>
        <rFont val="Times New Roman"/>
        <family val="1"/>
      </rPr>
      <t>1 No. 63 Amp TPN MCB</t>
    </r>
    <r>
      <rPr>
        <b/>
        <sz val="10"/>
        <color theme="1"/>
        <rFont val="Times New Roman"/>
        <family val="1"/>
      </rPr>
      <t xml:space="preserve">
Outgoing:- </t>
    </r>
    <r>
      <rPr>
        <sz val="10"/>
        <color theme="1"/>
        <rFont val="Times New Roman"/>
        <family val="1"/>
      </rPr>
      <t xml:space="preserve">7 nos. 25Amp SPN MCB </t>
    </r>
    <r>
      <rPr>
        <b/>
        <sz val="10"/>
        <color theme="1"/>
        <rFont val="Times New Roman"/>
        <family val="1"/>
      </rPr>
      <t xml:space="preserve">
Set as above
</t>
    </r>
  </si>
  <si>
    <t>C3</t>
  </si>
  <si>
    <r>
      <t xml:space="preserve">UPS (Input/Output)
Incomer:- </t>
    </r>
    <r>
      <rPr>
        <sz val="10"/>
        <color theme="1"/>
        <rFont val="Times New Roman"/>
        <family val="1"/>
      </rPr>
      <t>1 No. 40 Amp TPN MCB
                   2 No. 63 Amp DP MCB</t>
    </r>
    <r>
      <rPr>
        <b/>
        <sz val="10"/>
        <color theme="1"/>
        <rFont val="Times New Roman"/>
        <family val="1"/>
      </rPr>
      <t xml:space="preserve">
</t>
    </r>
  </si>
  <si>
    <t>C4</t>
  </si>
  <si>
    <r>
      <t xml:space="preserve">UPS Power Distribution Board : ( 8 way distribution SPN single door)
</t>
    </r>
    <r>
      <rPr>
        <sz val="10"/>
        <color theme="1"/>
        <rFont val="Times New Roman"/>
        <family val="1"/>
      </rPr>
      <t>1 No. 40 Amp DP MCB
4 nos. 16/20 Amp SP MCB</t>
    </r>
    <r>
      <rPr>
        <b/>
        <sz val="10"/>
        <color theme="1"/>
        <rFont val="Times New Roman"/>
        <family val="1"/>
      </rPr>
      <t xml:space="preserve">
Set as above
</t>
    </r>
  </si>
  <si>
    <t>Earthing System</t>
  </si>
  <si>
    <t>Providing chemical or dedicated earthing with 600x600x3.15mm copper plate along with 50mm dia.10feet long G.I pipe with other accessories in the earth filled with necessary salt, charcoal, etc. It should be covered with G.I Manhole cover with necessary civil works etc. complete.</t>
  </si>
  <si>
    <t>Supply &amp; Laying of 8SWG copper wire from earth station to UPS and lighting MCB DB.</t>
  </si>
  <si>
    <t>25 mm heavy duty PVC conduit.</t>
  </si>
  <si>
    <t>Cables and cable laying and end termination</t>
  </si>
  <si>
    <r>
      <t>LT Cables:-</t>
    </r>
    <r>
      <rPr>
        <sz val="10"/>
        <color theme="1"/>
        <rFont val="Times New Roman"/>
        <family val="1"/>
      </rPr>
      <t xml:space="preserve">Supply &amp; Laying of the following cables in built up trenches, on wall, or in the ground as per the case may be, with proper clamping with necessary fixing materials etc. Installing, testing &amp; commissioning of 1100V grade UG cable with GI wires as per IS 7098/1554 </t>
    </r>
  </si>
  <si>
    <t>3.5C X 35 Sq.mm AYFY ALU armored cable ( Main)</t>
  </si>
  <si>
    <t>4c X 10 Sq.mm copper armored cable (Main panel to UPS, &amp; AC DB)</t>
  </si>
  <si>
    <t>d</t>
  </si>
  <si>
    <t>2 x 6 Sq.mm + 1x 2.5 Sq.mm FR PVC coated copper conductors (1.1 KV grade) in pvc rigid pipe/capping-casing on surface of wall duly clamping with necessary fittings and accessories from Main DB to POWER/LIGHT DB. Including all necessary terminals etc complete.</t>
  </si>
  <si>
    <t>e</t>
  </si>
  <si>
    <t>End Termination of the above cables with proper Glands and Lugs</t>
  </si>
  <si>
    <t>Internal wiring</t>
  </si>
  <si>
    <t>Supply of all required materials and wiring to circuits/ submains with following number and sizes of FRLS PVC insulated 1100 volt grade standard copper wire run in suitable PVC conduit pipe of ISI mark with conduit accessories like bend , junction box etc in concealed/surface manner as per site as required and copper wire as earth continuity conductor and complete in all respect including making good to all damages caused, cleaning the site etc complete as required as per site requirement and as directed.</t>
  </si>
  <si>
    <t xml:space="preserve">2x 2.5 Sq mm + 1x1.5 Sq mm copper wire circuit mains for raw power points, lights and glow sign board. (LDB to Switch boards). For 16A power point maximum 2 points in a circuit. 
For 6 A power point maximum 3 point in a circuit.
</t>
  </si>
  <si>
    <t>Point wiring with 1100 V grade 3 nos. single core 1.5 sq.mm PVC insulated flexible FRLS copper conductor cable (IS:694) through suitable size PVC conduit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each light and fan point, 6A 2/3 pin socket outlet with switch, 3 plate ceiling rose / angle or batten</t>
  </si>
  <si>
    <t xml:space="preserve">1 light point controlled by one switch </t>
  </si>
  <si>
    <t>3 light  point controlled by one switch</t>
  </si>
  <si>
    <r>
      <t>6A Raw Power Point(On Board)-</t>
    </r>
    <r>
      <rPr>
        <sz val="10"/>
        <color theme="1"/>
        <rFont val="Times New Roman"/>
        <family val="1"/>
      </rPr>
      <t>Supply, Installation, Testing and commissioning of modular switch board containing 1 no 5pin 6A socket with switch including cover plate, sheet steel box / PVC modular box etc. of approved make on table/wall.</t>
    </r>
  </si>
  <si>
    <t>f</t>
  </si>
  <si>
    <t>g</t>
  </si>
  <si>
    <t>Power Point Outlets (Special)</t>
  </si>
  <si>
    <r>
      <t>6A Raw Power Point (On table/workstation)-</t>
    </r>
    <r>
      <rPr>
        <sz val="10"/>
        <color theme="1"/>
        <rFont val="Times New Roman"/>
        <family val="1"/>
      </rPr>
      <t>Supply, Installation, Testing and commissioning of modular switch board containing 2 no 5pin 6A socket with switch including cover plate, sheet steel box / PVC modular box etc. of approved make on table/wall.</t>
    </r>
  </si>
  <si>
    <r>
      <t>16A Raw Power Point-</t>
    </r>
    <r>
      <rPr>
        <sz val="10"/>
        <color theme="1"/>
        <rFont val="Times New Roman"/>
        <family val="1"/>
      </rPr>
      <t>Supply, fixing, testing and commissioning of modular switch board containing 1 no. 16 A switch &amp; 1 no. six pin 6/16 Amp. Multi Socket with cover plate, sheet steel /PVC modular box etc on surface / concealed manner.</t>
    </r>
  </si>
  <si>
    <r>
      <t>6A UPS Power Point (On table/workstation) -</t>
    </r>
    <r>
      <rPr>
        <sz val="10"/>
        <color theme="1"/>
        <rFont val="Times New Roman"/>
        <family val="1"/>
      </rPr>
      <t>Supply, fixing, testing and commissioning of 1 no. 6 A switch &amp; 3 no. six pin 6 Amp. Socket with cover plate, PVC modular box etc on surface / concealed manner.</t>
    </r>
  </si>
  <si>
    <r>
      <t>AC Point-</t>
    </r>
    <r>
      <rPr>
        <sz val="10"/>
        <color theme="1"/>
        <rFont val="Times New Roman"/>
        <family val="1"/>
      </rPr>
      <t xml:space="preserve"> Supply &amp; Installation of modular type AC box 20 Amp. socket &amp; 20A switch complete to be provided near indoor unit.</t>
    </r>
  </si>
  <si>
    <r>
      <t>Timer for Glow sign Board -</t>
    </r>
    <r>
      <rPr>
        <sz val="10"/>
        <color theme="1"/>
        <rFont val="Times New Roman"/>
        <family val="1"/>
      </rPr>
      <t>Supply, installation and testing of timer with contactor (L&amp;T /Legrand) make controlling the glow sign board with all accessories complete as required as per direction of Engineer incharge. The system will be a part of the panel board.</t>
    </r>
  </si>
  <si>
    <t>Supply, Installation, Testing, Commission of Electrical Fixtures.Supplying, installation with hanging support, testing and commissioning of following light fixtures with electronic Ballasts, Tubes, lamps, all fixing materials including connecting wires etc. all complete as per the directions of Bank.</t>
  </si>
  <si>
    <t>36 watt, square 2’X 2' LED light with necessary fixtures.</t>
  </si>
  <si>
    <t>10-15 w  LED ROUND DOWN LIGHTER Diameter  110-165mm.</t>
  </si>
  <si>
    <t>4feet long 20w Light batten plain fitting with acrylic cover complete.</t>
  </si>
  <si>
    <t>400 mm sweep Wall bracket fan of approved make complete.</t>
  </si>
  <si>
    <t>1200 mm sweep Celling fan of approved make complete. This item also include fan hook.</t>
  </si>
  <si>
    <t>300 dia Exhaust Fan continuously rated, capacitor start and run type, totally enclosed and ruggedly built, pre lubricated double ball bearing, copper wounded, A &amp; E class insulation, dynamically balanced, below 40 db sound level etc.</t>
  </si>
  <si>
    <t>h</t>
  </si>
  <si>
    <t>Providing and fixing Fan hook</t>
  </si>
  <si>
    <t>i</t>
  </si>
  <si>
    <t>Providing and fixing of 1'' wide profile light, 120 LED per mtr. and driver 6 amp. This item also including alluminium housing with cover.</t>
  </si>
  <si>
    <t xml:space="preserve">Total of 2 </t>
  </si>
  <si>
    <t>Computer networking</t>
  </si>
  <si>
    <t>Supply and laying of CAT-6 cable throughout the length for computer networking from Jack Panel in data rack to all computer workstation in PVC conduits of size 20/ 25 mm including providing ferrules at both ends and termination at both ends including providing &amp; fixing frame for Cat-6 with shutter, RJ 45 outlet, faceplate and mounting box complete of modular type, this work also includes interconnection, mending good etc. as required complete in all respects</t>
  </si>
  <si>
    <t xml:space="preserve">Supply and fixing of 3 feet patch card </t>
  </si>
  <si>
    <t xml:space="preserve">Supply and fixing of 7 feet patch card </t>
  </si>
  <si>
    <t>Total of 3 =</t>
  </si>
  <si>
    <t>Grand Total 1+2+3 =</t>
  </si>
  <si>
    <r>
      <rPr>
        <b/>
        <sz val="11"/>
        <color rgb="FF000000"/>
        <rFont val="Times New Roman"/>
        <family val="1"/>
      </rPr>
      <t>Wall facing Server Table without drawer</t>
    </r>
    <r>
      <rPr>
        <sz val="11"/>
        <color rgb="FF000000"/>
        <rFont val="Times New Roman"/>
        <family val="1"/>
      </rPr>
      <t xml:space="preserve"> (Size – 3'6'' long,x 2' wide x 2'6'' height): Providing and fixing Server table  with keyboard. This item includes all necessary fixing arrangement/hardware with side walls and solid partition.</t>
    </r>
  </si>
  <si>
    <t>1.13a</t>
  </si>
  <si>
    <t>1.13b</t>
  </si>
  <si>
    <t>1.13c</t>
  </si>
  <si>
    <t>1.13d</t>
  </si>
  <si>
    <t>Size 3'6''x1'3''x2'6''</t>
  </si>
  <si>
    <t>Above rates and amounts are excluding GST and GST as applicable shall be charged extra.</t>
  </si>
  <si>
    <t>Seal and Signature of Contravtor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</si>
</sst>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6" x14ac:knownFonts="1">
    <font>
      <sz val="11"/>
      <color theme="1"/>
      <name val="Calibri"/>
      <family val="2"/>
      <scheme val="minor"/>
    </font>
    <font>
      <sz val="10"/>
      <name val="Arial"/>
      <family val="2"/>
    </font>
    <font>
      <sz val="10"/>
      <name val="Arial"/>
      <family val="2"/>
      <charset val="204"/>
    </font>
    <font>
      <sz val="10"/>
      <name val="Arial"/>
      <family val="2"/>
    </font>
    <font>
      <sz val="10"/>
      <color theme="1"/>
      <name val="Times New Roman"/>
      <family val="1"/>
    </font>
    <font>
      <b/>
      <sz val="10"/>
      <color theme="1"/>
      <name val="Times New Roman"/>
      <family val="1"/>
    </font>
    <font>
      <sz val="12"/>
      <color theme="1"/>
      <name val="Calibri"/>
      <family val="2"/>
      <scheme val="minor"/>
    </font>
    <font>
      <b/>
      <sz val="12"/>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1"/>
      <color rgb="FFFF0000"/>
      <name val="Calibri"/>
      <family val="2"/>
      <scheme val="minor"/>
    </font>
    <font>
      <b/>
      <sz val="16"/>
      <color rgb="FF000000"/>
      <name val="Times New Roman"/>
      <family val="1"/>
    </font>
    <font>
      <b/>
      <sz val="11"/>
      <color theme="1"/>
      <name val="Times New Roman"/>
      <family val="1"/>
    </font>
    <font>
      <sz val="11"/>
      <color theme="1"/>
      <name val="Times New Roman"/>
      <family val="1"/>
    </font>
    <font>
      <sz val="11"/>
      <color theme="1"/>
      <name val="CenturyGothic"/>
    </font>
    <font>
      <b/>
      <sz val="14"/>
      <color rgb="FF000000"/>
      <name val="Times New Roman"/>
      <family val="1"/>
    </font>
    <font>
      <b/>
      <sz val="14"/>
      <color theme="1"/>
      <name val="Times New Roman"/>
      <family val="1"/>
    </font>
    <font>
      <b/>
      <u/>
      <sz val="12"/>
      <color rgb="FF000000"/>
      <name val="Times New Roman"/>
      <family val="1"/>
    </font>
    <font>
      <b/>
      <i/>
      <sz val="10"/>
      <color indexed="8"/>
      <name val="Arial"/>
      <family val="2"/>
    </font>
    <font>
      <i/>
      <sz val="10"/>
      <color indexed="8"/>
      <name val="Arial"/>
      <family val="2"/>
    </font>
    <font>
      <b/>
      <sz val="12"/>
      <color rgb="FF000000"/>
      <name val="Calibri"/>
      <family val="2"/>
    </font>
    <font>
      <b/>
      <sz val="16"/>
      <color theme="1"/>
      <name val="Times New Roman"/>
      <family val="1"/>
    </font>
    <font>
      <sz val="11"/>
      <color rgb="FF000000"/>
      <name val="Calibri"/>
      <family val="2"/>
    </font>
    <font>
      <b/>
      <sz val="11"/>
      <color rgb="FF000000"/>
      <name val="Calibri"/>
      <family val="2"/>
    </font>
    <font>
      <sz val="9"/>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0" fontId="1"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1" fillId="0" borderId="0"/>
    <xf numFmtId="0" fontId="1" fillId="0" borderId="0"/>
  </cellStyleXfs>
  <cellXfs count="77">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2" fontId="8" fillId="0" borderId="1" xfId="0" applyNumberFormat="1" applyFont="1" applyBorder="1" applyAlignment="1">
      <alignment horizontal="right" vertical="center"/>
    </xf>
    <xf numFmtId="0" fontId="0" fillId="0" borderId="0" xfId="0" applyBorder="1"/>
    <xf numFmtId="2" fontId="0" fillId="0" borderId="0" xfId="0" applyNumberFormat="1"/>
    <xf numFmtId="2" fontId="6" fillId="0" borderId="1" xfId="0" applyNumberFormat="1" applyFont="1" applyBorder="1"/>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0" fillId="0" borderId="1" xfId="0" applyBorder="1" applyAlignment="1">
      <alignment horizontal="center" vertical="top"/>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0" fontId="6" fillId="0" borderId="1" xfId="0" applyFont="1" applyBorder="1" applyAlignment="1">
      <alignment horizontal="center"/>
    </xf>
    <xf numFmtId="0" fontId="0" fillId="0" borderId="1" xfId="0" applyFont="1" applyBorder="1" applyAlignment="1">
      <alignment horizontal="left" vertical="center"/>
    </xf>
    <xf numFmtId="0" fontId="6" fillId="2" borderId="1" xfId="0" applyFont="1" applyFill="1" applyBorder="1" applyAlignment="1">
      <alignment horizontal="center"/>
    </xf>
    <xf numFmtId="0" fontId="0" fillId="2" borderId="1" xfId="0" applyFill="1" applyBorder="1" applyAlignment="1">
      <alignment horizontal="center" vertical="top"/>
    </xf>
    <xf numFmtId="0" fontId="14" fillId="2" borderId="1" xfId="0" applyFont="1" applyFill="1" applyBorder="1" applyAlignment="1">
      <alignment horizontal="distributed" vertical="distributed"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xf>
    <xf numFmtId="0" fontId="6" fillId="0" borderId="1" xfId="0" applyFont="1" applyBorder="1"/>
    <xf numFmtId="2" fontId="7" fillId="0" borderId="1" xfId="0" applyNumberFormat="1" applyFont="1" applyBorder="1"/>
    <xf numFmtId="0" fontId="0" fillId="2" borderId="0" xfId="0" applyFill="1"/>
    <xf numFmtId="0" fontId="13" fillId="0" borderId="1" xfId="0" applyFont="1" applyBorder="1" applyAlignment="1">
      <alignment horizontal="justify" vertical="center" wrapText="1"/>
    </xf>
    <xf numFmtId="0" fontId="6" fillId="2" borderId="3" xfId="0" applyFont="1" applyFill="1" applyBorder="1" applyAlignment="1">
      <alignment horizontal="center" vertical="center"/>
    </xf>
    <xf numFmtId="0" fontId="14" fillId="0" borderId="1" xfId="0" applyFont="1" applyBorder="1" applyAlignment="1">
      <alignment horizontal="center" vertical="center" wrapText="1"/>
    </xf>
    <xf numFmtId="2" fontId="6" fillId="2" borderId="3" xfId="0" applyNumberFormat="1" applyFont="1" applyFill="1" applyBorder="1" applyAlignment="1">
      <alignment horizontal="center" vertical="center"/>
    </xf>
    <xf numFmtId="2" fontId="6" fillId="2" borderId="3" xfId="0" applyNumberFormat="1" applyFont="1" applyFill="1" applyBorder="1" applyAlignment="1">
      <alignment vertical="center"/>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2" borderId="3" xfId="0" applyFont="1" applyFill="1" applyBorder="1" applyAlignment="1">
      <alignment horizontal="center" vertical="top" wrapText="1"/>
    </xf>
    <xf numFmtId="0" fontId="11" fillId="0" borderId="0" xfId="0" applyFont="1"/>
    <xf numFmtId="0" fontId="14" fillId="2" borderId="1" xfId="0" applyFont="1" applyFill="1" applyBorder="1" applyAlignment="1">
      <alignment horizontal="left" vertical="top" wrapText="1"/>
    </xf>
    <xf numFmtId="0" fontId="0" fillId="2" borderId="1" xfId="0" applyFill="1" applyBorder="1"/>
    <xf numFmtId="0" fontId="0" fillId="0" borderId="1" xfId="0" applyBorder="1" applyAlignment="1">
      <alignment horizontal="left" wrapText="1"/>
    </xf>
    <xf numFmtId="0" fontId="1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9" fillId="0" borderId="1" xfId="0" applyFont="1" applyBorder="1" applyAlignment="1">
      <alignment horizontal="justify" vertical="top" wrapText="1"/>
    </xf>
    <xf numFmtId="0" fontId="14" fillId="2" borderId="1" xfId="0" applyFont="1" applyFill="1" applyBorder="1" applyAlignment="1">
      <alignment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8" fillId="0" borderId="1" xfId="0" applyFont="1" applyBorder="1" applyAlignment="1">
      <alignment horizontal="left" vertical="center" wrapText="1"/>
    </xf>
    <xf numFmtId="0" fontId="10" fillId="0" borderId="1" xfId="0" applyFont="1" applyBorder="1" applyAlignment="1">
      <alignment horizontal="left" vertical="top" wrapText="1"/>
    </xf>
    <xf numFmtId="0" fontId="14" fillId="2" borderId="1" xfId="0" applyFont="1" applyFill="1" applyBorder="1" applyAlignment="1">
      <alignment vertical="center" wrapText="1"/>
    </xf>
    <xf numFmtId="0" fontId="13" fillId="0" borderId="1" xfId="0" applyFont="1" applyBorder="1" applyAlignment="1">
      <alignment horizontal="justify" vertical="center"/>
    </xf>
    <xf numFmtId="0" fontId="14" fillId="0" borderId="0" xfId="0" applyFont="1" applyAlignment="1">
      <alignment vertical="top"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4"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right" vertical="center" wrapText="1"/>
    </xf>
    <xf numFmtId="0" fontId="5" fillId="0" borderId="1" xfId="0" applyFont="1" applyBorder="1" applyAlignment="1">
      <alignment horizontal="center" vertical="center" wrapText="1"/>
    </xf>
    <xf numFmtId="0" fontId="4"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1" xfId="0" applyFont="1" applyBorder="1" applyAlignment="1">
      <alignment horizontal="right" vertical="center" wrapText="1"/>
    </xf>
    <xf numFmtId="0" fontId="10" fillId="0" borderId="1" xfId="0" applyFont="1" applyBorder="1" applyAlignment="1">
      <alignment vertical="center" wrapText="1"/>
    </xf>
    <xf numFmtId="0" fontId="4" fillId="0" borderId="4" xfId="0" applyFont="1" applyFill="1" applyBorder="1" applyAlignment="1">
      <alignment horizontal="center" vertical="center" wrapText="1"/>
    </xf>
    <xf numFmtId="2" fontId="24" fillId="0" borderId="1" xfId="0" applyNumberFormat="1" applyFont="1" applyBorder="1" applyAlignment="1">
      <alignment horizontal="right" vertical="center"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2" fontId="21" fillId="0" borderId="1" xfId="0" applyNumberFormat="1" applyFont="1" applyBorder="1" applyAlignment="1">
      <alignment horizontal="right" vertical="center" wrapText="1"/>
    </xf>
    <xf numFmtId="0" fontId="8" fillId="0" borderId="1" xfId="0" applyFont="1" applyBorder="1" applyAlignment="1">
      <alignment horizontal="left" vertical="top" wrapText="1"/>
    </xf>
    <xf numFmtId="0" fontId="6" fillId="0" borderId="1" xfId="0" applyFont="1" applyBorder="1" applyAlignment="1">
      <alignment horizontal="center" vertical="center" wrapText="1"/>
    </xf>
  </cellXfs>
  <cellStyles count="9">
    <cellStyle name="Comma 3" xfId="3"/>
    <cellStyle name="Comma 3 2" xfId="4"/>
    <cellStyle name="Normal" xfId="0" builtinId="0"/>
    <cellStyle name="Normal 2" xfId="1"/>
    <cellStyle name="Normal 2 2" xfId="5"/>
    <cellStyle name="Normal 3" xfId="6"/>
    <cellStyle name="Normal 4" xfId="7"/>
    <cellStyle name="Normal 4 2" xfId="8"/>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tabSelected="1" zoomScale="70" zoomScaleNormal="70" workbookViewId="0">
      <selection activeCell="J3" sqref="J3"/>
    </sheetView>
  </sheetViews>
  <sheetFormatPr defaultRowHeight="15" x14ac:dyDescent="0.25"/>
  <cols>
    <col min="1" max="1" width="8.140625" customWidth="1"/>
    <col min="2" max="2" width="59.85546875" customWidth="1"/>
    <col min="3" max="3" width="9.85546875" customWidth="1"/>
    <col min="4" max="4" width="10" style="28" customWidth="1"/>
    <col min="5" max="5" width="12.140625" customWidth="1"/>
    <col min="6" max="6" width="14.7109375" customWidth="1"/>
    <col min="8" max="8" width="17.7109375" customWidth="1"/>
    <col min="10" max="10" width="16.28515625" customWidth="1"/>
    <col min="12" max="12" width="15.5703125" customWidth="1"/>
  </cols>
  <sheetData>
    <row r="1" spans="1:12" ht="37.5" x14ac:dyDescent="0.25">
      <c r="A1" s="43">
        <v>1</v>
      </c>
      <c r="B1" s="44" t="s">
        <v>36</v>
      </c>
      <c r="C1" s="42"/>
      <c r="D1" s="42"/>
      <c r="E1" s="42"/>
      <c r="F1" s="42"/>
    </row>
    <row r="2" spans="1:12" ht="45" x14ac:dyDescent="0.25">
      <c r="A2" s="76" t="s">
        <v>16</v>
      </c>
      <c r="B2" s="14" t="s">
        <v>17</v>
      </c>
      <c r="C2" s="14" t="s">
        <v>8</v>
      </c>
      <c r="D2" s="15" t="s">
        <v>9</v>
      </c>
      <c r="E2" s="31" t="s">
        <v>56</v>
      </c>
      <c r="F2" s="57" t="s">
        <v>57</v>
      </c>
    </row>
    <row r="3" spans="1:12" ht="313.5" x14ac:dyDescent="0.25">
      <c r="A3" s="13">
        <v>1.01</v>
      </c>
      <c r="B3" s="29" t="s">
        <v>37</v>
      </c>
      <c r="C3" s="14" t="s">
        <v>15</v>
      </c>
      <c r="D3" s="15">
        <v>80</v>
      </c>
      <c r="E3" s="16"/>
      <c r="F3" s="17"/>
      <c r="H3" s="8"/>
      <c r="I3" s="8"/>
      <c r="J3" s="8"/>
      <c r="K3" s="8"/>
      <c r="L3" s="8"/>
    </row>
    <row r="4" spans="1:12" ht="138.75" customHeight="1" x14ac:dyDescent="0.25">
      <c r="A4" s="13">
        <v>1.02</v>
      </c>
      <c r="B4" s="29" t="s">
        <v>35</v>
      </c>
      <c r="C4" s="14" t="s">
        <v>15</v>
      </c>
      <c r="D4" s="15">
        <v>175</v>
      </c>
      <c r="E4" s="16"/>
      <c r="F4" s="17"/>
      <c r="H4" s="8"/>
      <c r="I4" s="8"/>
      <c r="J4" s="8"/>
      <c r="K4" s="8"/>
      <c r="L4" s="8"/>
    </row>
    <row r="5" spans="1:12" ht="409.5" x14ac:dyDescent="0.25">
      <c r="A5" s="13">
        <v>1.03</v>
      </c>
      <c r="B5" s="45" t="s">
        <v>38</v>
      </c>
      <c r="C5" s="14" t="s">
        <v>15</v>
      </c>
      <c r="D5" s="15">
        <v>95</v>
      </c>
      <c r="E5" s="16"/>
      <c r="F5" s="17"/>
      <c r="H5" s="8"/>
      <c r="I5" s="8"/>
      <c r="J5" s="8"/>
      <c r="K5" s="8"/>
      <c r="L5" s="8"/>
    </row>
    <row r="6" spans="1:12" ht="105" x14ac:dyDescent="0.25">
      <c r="A6" s="34">
        <v>1.04</v>
      </c>
      <c r="B6" s="45" t="s">
        <v>39</v>
      </c>
      <c r="C6" s="14" t="s">
        <v>15</v>
      </c>
      <c r="D6" s="15">
        <v>60</v>
      </c>
      <c r="E6" s="24"/>
      <c r="F6" s="25"/>
    </row>
    <row r="7" spans="1:12" ht="120" x14ac:dyDescent="0.25">
      <c r="A7" s="37">
        <v>1.05</v>
      </c>
      <c r="B7" s="12" t="s">
        <v>31</v>
      </c>
      <c r="C7" s="30" t="s">
        <v>15</v>
      </c>
      <c r="D7" s="15">
        <v>80</v>
      </c>
      <c r="E7" s="32"/>
      <c r="F7" s="33"/>
    </row>
    <row r="8" spans="1:12" ht="258.75" customHeight="1" x14ac:dyDescent="0.25">
      <c r="A8" s="13">
        <v>1.06</v>
      </c>
      <c r="B8" s="36" t="s">
        <v>40</v>
      </c>
      <c r="C8" s="14" t="s">
        <v>15</v>
      </c>
      <c r="D8" s="15">
        <v>450</v>
      </c>
      <c r="E8" s="16"/>
      <c r="F8" s="17"/>
    </row>
    <row r="9" spans="1:12" ht="225" customHeight="1" x14ac:dyDescent="0.25">
      <c r="A9" s="13">
        <v>1.07</v>
      </c>
      <c r="B9" s="12" t="s">
        <v>18</v>
      </c>
      <c r="C9" s="14" t="s">
        <v>15</v>
      </c>
      <c r="D9" s="15">
        <v>500</v>
      </c>
      <c r="E9" s="16"/>
      <c r="F9" s="17"/>
    </row>
    <row r="10" spans="1:12" ht="78" customHeight="1" x14ac:dyDescent="0.25">
      <c r="A10" s="13">
        <v>1.08</v>
      </c>
      <c r="B10" s="12" t="s">
        <v>26</v>
      </c>
      <c r="C10" s="14" t="s">
        <v>15</v>
      </c>
      <c r="D10" s="15">
        <v>35</v>
      </c>
      <c r="E10" s="16"/>
      <c r="F10" s="17"/>
    </row>
    <row r="11" spans="1:12" ht="186.75" customHeight="1" x14ac:dyDescent="0.25">
      <c r="A11" s="13">
        <v>1.0900000000000001</v>
      </c>
      <c r="B11" s="46" t="s">
        <v>41</v>
      </c>
      <c r="C11" s="15" t="s">
        <v>15</v>
      </c>
      <c r="D11" s="15">
        <v>45</v>
      </c>
      <c r="E11" s="16"/>
      <c r="F11" s="17"/>
    </row>
    <row r="12" spans="1:12" ht="30" x14ac:dyDescent="0.25">
      <c r="A12" s="35">
        <v>1.1000000000000001</v>
      </c>
      <c r="B12" s="36" t="s">
        <v>24</v>
      </c>
      <c r="C12" s="31" t="s">
        <v>27</v>
      </c>
      <c r="D12" s="31">
        <v>2</v>
      </c>
      <c r="E12" s="24"/>
      <c r="F12" s="33"/>
    </row>
    <row r="13" spans="1:12" ht="241.5" customHeight="1" x14ac:dyDescent="0.25">
      <c r="A13" s="13">
        <v>1.1100000000000001</v>
      </c>
      <c r="B13" s="23" t="s">
        <v>42</v>
      </c>
      <c r="C13" s="14" t="s">
        <v>15</v>
      </c>
      <c r="D13" s="15">
        <v>140</v>
      </c>
      <c r="E13" s="16"/>
      <c r="F13" s="17"/>
    </row>
    <row r="14" spans="1:12" ht="211.5" customHeight="1" x14ac:dyDescent="0.25">
      <c r="A14" s="13">
        <v>1.1200000000000001</v>
      </c>
      <c r="B14" s="12" t="s">
        <v>43</v>
      </c>
      <c r="C14" s="1"/>
      <c r="D14" s="40"/>
      <c r="E14" s="1"/>
      <c r="F14" s="1"/>
    </row>
    <row r="15" spans="1:12" ht="18.75" customHeight="1" x14ac:dyDescent="0.25">
      <c r="A15" s="13" t="s">
        <v>46</v>
      </c>
      <c r="B15" s="12" t="s">
        <v>122</v>
      </c>
      <c r="C15" s="14" t="s">
        <v>15</v>
      </c>
      <c r="D15" s="15">
        <v>10</v>
      </c>
      <c r="E15" s="16"/>
      <c r="F15" s="18"/>
    </row>
    <row r="16" spans="1:12" ht="339" customHeight="1" x14ac:dyDescent="0.25">
      <c r="A16" s="13">
        <v>1.1299999999999999</v>
      </c>
      <c r="B16" s="47" t="s">
        <v>44</v>
      </c>
      <c r="C16" s="19"/>
      <c r="D16" s="15"/>
      <c r="E16" s="16"/>
      <c r="F16" s="10"/>
    </row>
    <row r="17" spans="1:9" ht="21" customHeight="1" x14ac:dyDescent="0.25">
      <c r="A17" s="13" t="s">
        <v>118</v>
      </c>
      <c r="B17" s="20" t="s">
        <v>45</v>
      </c>
      <c r="C17" s="3" t="s">
        <v>10</v>
      </c>
      <c r="D17" s="21">
        <v>5</v>
      </c>
      <c r="E17" s="16"/>
      <c r="F17" s="18"/>
    </row>
    <row r="18" spans="1:9" ht="90" x14ac:dyDescent="0.25">
      <c r="A18" s="13" t="s">
        <v>119</v>
      </c>
      <c r="B18" s="48" t="s">
        <v>47</v>
      </c>
      <c r="C18" s="3" t="s">
        <v>10</v>
      </c>
      <c r="D18" s="15">
        <v>1</v>
      </c>
      <c r="E18" s="16"/>
      <c r="F18" s="18"/>
    </row>
    <row r="19" spans="1:9" ht="30" x14ac:dyDescent="0.25">
      <c r="A19" s="13" t="s">
        <v>120</v>
      </c>
      <c r="B19" s="49" t="s">
        <v>48</v>
      </c>
      <c r="C19" s="3" t="s">
        <v>10</v>
      </c>
      <c r="D19" s="15">
        <v>1</v>
      </c>
      <c r="E19" s="16"/>
      <c r="F19" s="18"/>
    </row>
    <row r="20" spans="1:9" ht="60" x14ac:dyDescent="0.25">
      <c r="A20" s="13" t="s">
        <v>121</v>
      </c>
      <c r="B20" s="50" t="s">
        <v>117</v>
      </c>
      <c r="C20" s="3" t="s">
        <v>21</v>
      </c>
      <c r="D20" s="15">
        <v>3.5</v>
      </c>
      <c r="E20" s="16"/>
      <c r="F20" s="18"/>
    </row>
    <row r="21" spans="1:9" ht="150" x14ac:dyDescent="0.25">
      <c r="A21" s="13">
        <v>1.1399999999999999</v>
      </c>
      <c r="B21" s="23" t="s">
        <v>20</v>
      </c>
      <c r="C21" s="14" t="s">
        <v>15</v>
      </c>
      <c r="D21" s="15">
        <v>60</v>
      </c>
      <c r="E21" s="14"/>
      <c r="F21" s="17"/>
    </row>
    <row r="22" spans="1:9" ht="129" x14ac:dyDescent="0.25">
      <c r="A22" s="22">
        <v>1.1499999999999999</v>
      </c>
      <c r="B22" s="23" t="s">
        <v>49</v>
      </c>
      <c r="C22" s="14" t="s">
        <v>15</v>
      </c>
      <c r="D22" s="15">
        <v>40</v>
      </c>
      <c r="E22" s="14"/>
      <c r="F22" s="17"/>
    </row>
    <row r="23" spans="1:9" ht="60" x14ac:dyDescent="0.25">
      <c r="A23" s="22">
        <v>1.1599999999999999</v>
      </c>
      <c r="B23" s="51" t="s">
        <v>29</v>
      </c>
      <c r="C23" s="15" t="s">
        <v>21</v>
      </c>
      <c r="D23" s="15">
        <v>150</v>
      </c>
      <c r="E23" s="15"/>
      <c r="F23" s="25"/>
    </row>
    <row r="24" spans="1:9" ht="90" x14ac:dyDescent="0.25">
      <c r="A24" s="13">
        <v>1.17</v>
      </c>
      <c r="B24" s="12" t="s">
        <v>22</v>
      </c>
      <c r="C24" s="14" t="s">
        <v>23</v>
      </c>
      <c r="D24" s="15">
        <v>110</v>
      </c>
      <c r="E24" s="14"/>
      <c r="F24" s="17"/>
      <c r="I24" s="38"/>
    </row>
    <row r="25" spans="1:9" ht="75" x14ac:dyDescent="0.25">
      <c r="A25" s="22">
        <v>1.18</v>
      </c>
      <c r="B25" s="51" t="s">
        <v>28</v>
      </c>
      <c r="C25" s="15" t="s">
        <v>15</v>
      </c>
      <c r="D25" s="15">
        <v>25</v>
      </c>
      <c r="E25" s="15"/>
      <c r="F25" s="25"/>
    </row>
    <row r="26" spans="1:9" ht="105" x14ac:dyDescent="0.25">
      <c r="A26" s="13">
        <v>1.19</v>
      </c>
      <c r="B26" s="36" t="s">
        <v>50</v>
      </c>
      <c r="C26" s="31" t="s">
        <v>10</v>
      </c>
      <c r="D26" s="31">
        <v>1</v>
      </c>
      <c r="E26" s="14"/>
      <c r="F26" s="17"/>
    </row>
    <row r="27" spans="1:9" ht="165" x14ac:dyDescent="0.25">
      <c r="A27" s="13">
        <v>1.2</v>
      </c>
      <c r="B27" s="52" t="s">
        <v>51</v>
      </c>
      <c r="C27" s="31" t="s">
        <v>10</v>
      </c>
      <c r="D27" s="31">
        <v>2</v>
      </c>
      <c r="E27" s="14"/>
      <c r="F27" s="17"/>
    </row>
    <row r="28" spans="1:9" ht="75" x14ac:dyDescent="0.25">
      <c r="A28" s="22">
        <v>1.21</v>
      </c>
      <c r="B28" s="11" t="s">
        <v>25</v>
      </c>
      <c r="C28" s="31" t="s">
        <v>10</v>
      </c>
      <c r="D28" s="31">
        <v>1</v>
      </c>
      <c r="E28" s="15"/>
      <c r="F28" s="17"/>
    </row>
    <row r="29" spans="1:9" ht="135" x14ac:dyDescent="0.25">
      <c r="A29" s="3">
        <v>1.22</v>
      </c>
      <c r="B29" s="53" t="s">
        <v>52</v>
      </c>
      <c r="C29" s="31" t="s">
        <v>10</v>
      </c>
      <c r="D29" s="15">
        <v>1</v>
      </c>
      <c r="E29" s="14"/>
      <c r="F29" s="17"/>
    </row>
    <row r="30" spans="1:9" ht="105" x14ac:dyDescent="0.25">
      <c r="A30" s="22">
        <v>1.23</v>
      </c>
      <c r="B30" s="23" t="s">
        <v>19</v>
      </c>
      <c r="C30" s="15" t="s">
        <v>15</v>
      </c>
      <c r="D30" s="15">
        <v>120</v>
      </c>
      <c r="E30" s="24"/>
      <c r="F30" s="25"/>
    </row>
    <row r="31" spans="1:9" ht="15.75" x14ac:dyDescent="0.25">
      <c r="A31" s="22">
        <v>1.24</v>
      </c>
      <c r="B31" s="39" t="s">
        <v>30</v>
      </c>
      <c r="C31" s="15" t="s">
        <v>10</v>
      </c>
      <c r="D31" s="15">
        <v>2</v>
      </c>
      <c r="E31" s="24"/>
      <c r="F31" s="25"/>
    </row>
    <row r="32" spans="1:9" ht="15.75" x14ac:dyDescent="0.25">
      <c r="A32" s="2"/>
      <c r="B32" s="26"/>
      <c r="C32" s="19"/>
      <c r="D32" s="15"/>
      <c r="E32" s="54" t="s">
        <v>53</v>
      </c>
      <c r="F32" s="27">
        <f>SUM(F3:F31)</f>
        <v>0</v>
      </c>
    </row>
    <row r="33" spans="1:6" ht="20.25" x14ac:dyDescent="0.25">
      <c r="A33" s="55">
        <v>2</v>
      </c>
      <c r="B33" s="56" t="s">
        <v>54</v>
      </c>
      <c r="C33" s="31"/>
      <c r="D33" s="31"/>
      <c r="E33" s="31"/>
      <c r="F33" s="31"/>
    </row>
    <row r="34" spans="1:6" ht="45" x14ac:dyDescent="0.25">
      <c r="A34" s="55"/>
      <c r="B34" s="31" t="s">
        <v>13</v>
      </c>
      <c r="C34" s="31" t="s">
        <v>8</v>
      </c>
      <c r="D34" s="31" t="s">
        <v>55</v>
      </c>
      <c r="E34" s="31" t="s">
        <v>56</v>
      </c>
      <c r="F34" s="57" t="s">
        <v>57</v>
      </c>
    </row>
    <row r="35" spans="1:6" x14ac:dyDescent="0.25">
      <c r="A35" s="58">
        <v>2.1</v>
      </c>
      <c r="B35" s="6" t="s">
        <v>58</v>
      </c>
      <c r="C35" s="31"/>
      <c r="D35" s="31"/>
      <c r="E35" s="31"/>
      <c r="F35" s="31"/>
    </row>
    <row r="36" spans="1:6" ht="318.75" x14ac:dyDescent="0.25">
      <c r="A36" s="59" t="s">
        <v>32</v>
      </c>
      <c r="B36" s="60" t="s">
        <v>59</v>
      </c>
      <c r="C36" s="61" t="s">
        <v>10</v>
      </c>
      <c r="D36" s="61">
        <v>1</v>
      </c>
      <c r="E36" s="31"/>
      <c r="F36" s="62"/>
    </row>
    <row r="37" spans="1:6" ht="51" x14ac:dyDescent="0.25">
      <c r="A37" s="59" t="s">
        <v>60</v>
      </c>
      <c r="B37" s="4" t="s">
        <v>61</v>
      </c>
      <c r="C37" s="61" t="s">
        <v>10</v>
      </c>
      <c r="D37" s="61">
        <v>1</v>
      </c>
      <c r="E37" s="31"/>
      <c r="F37" s="62"/>
    </row>
    <row r="38" spans="1:6" ht="76.5" x14ac:dyDescent="0.25">
      <c r="A38" s="59" t="s">
        <v>62</v>
      </c>
      <c r="B38" s="60" t="s">
        <v>63</v>
      </c>
      <c r="C38" s="61"/>
      <c r="D38" s="61"/>
      <c r="E38" s="56"/>
      <c r="F38" s="56"/>
    </row>
    <row r="39" spans="1:6" ht="76.5" x14ac:dyDescent="0.25">
      <c r="A39" s="59" t="s">
        <v>64</v>
      </c>
      <c r="B39" s="6" t="s">
        <v>65</v>
      </c>
      <c r="C39" s="61" t="s">
        <v>10</v>
      </c>
      <c r="D39" s="61">
        <v>1</v>
      </c>
      <c r="E39" s="31"/>
      <c r="F39" s="62"/>
    </row>
    <row r="40" spans="1:6" ht="63.75" x14ac:dyDescent="0.25">
      <c r="A40" s="59" t="s">
        <v>66</v>
      </c>
      <c r="B40" s="6" t="s">
        <v>67</v>
      </c>
      <c r="C40" s="61" t="s">
        <v>10</v>
      </c>
      <c r="D40" s="61">
        <v>1</v>
      </c>
      <c r="E40" s="31"/>
      <c r="F40" s="62"/>
    </row>
    <row r="41" spans="1:6" ht="51" x14ac:dyDescent="0.25">
      <c r="A41" s="59" t="s">
        <v>68</v>
      </c>
      <c r="B41" s="6" t="s">
        <v>69</v>
      </c>
      <c r="C41" s="61" t="s">
        <v>10</v>
      </c>
      <c r="D41" s="61">
        <v>1</v>
      </c>
      <c r="E41" s="31"/>
      <c r="F41" s="62"/>
    </row>
    <row r="42" spans="1:6" ht="63.75" x14ac:dyDescent="0.25">
      <c r="A42" s="59" t="s">
        <v>70</v>
      </c>
      <c r="B42" s="6" t="s">
        <v>71</v>
      </c>
      <c r="C42" s="61" t="s">
        <v>10</v>
      </c>
      <c r="D42" s="61">
        <v>1</v>
      </c>
      <c r="E42" s="31"/>
      <c r="F42" s="62"/>
    </row>
    <row r="43" spans="1:6" x14ac:dyDescent="0.25">
      <c r="A43" s="63">
        <v>2.2000000000000002</v>
      </c>
      <c r="B43" s="6" t="s">
        <v>72</v>
      </c>
      <c r="C43" s="61"/>
      <c r="D43" s="61"/>
      <c r="E43" s="4"/>
      <c r="F43" s="4"/>
    </row>
    <row r="44" spans="1:6" ht="51" x14ac:dyDescent="0.25">
      <c r="A44" s="59" t="s">
        <v>32</v>
      </c>
      <c r="B44" s="5" t="s">
        <v>73</v>
      </c>
      <c r="C44" s="61" t="s">
        <v>10</v>
      </c>
      <c r="D44" s="61">
        <v>2</v>
      </c>
      <c r="E44" s="31"/>
      <c r="F44" s="62"/>
    </row>
    <row r="45" spans="1:6" ht="25.5" x14ac:dyDescent="0.25">
      <c r="A45" s="59" t="s">
        <v>60</v>
      </c>
      <c r="B45" s="5" t="s">
        <v>74</v>
      </c>
      <c r="C45" s="61" t="s">
        <v>0</v>
      </c>
      <c r="D45" s="61">
        <v>25</v>
      </c>
      <c r="E45" s="31"/>
      <c r="F45" s="62"/>
    </row>
    <row r="46" spans="1:6" x14ac:dyDescent="0.25">
      <c r="A46" s="59" t="s">
        <v>62</v>
      </c>
      <c r="B46" s="5" t="s">
        <v>75</v>
      </c>
      <c r="C46" s="61" t="s">
        <v>0</v>
      </c>
      <c r="D46" s="61">
        <v>10</v>
      </c>
      <c r="E46" s="31"/>
      <c r="F46" s="62"/>
    </row>
    <row r="47" spans="1:6" x14ac:dyDescent="0.25">
      <c r="A47" s="63">
        <v>2.2999999999999998</v>
      </c>
      <c r="B47" s="60" t="s">
        <v>76</v>
      </c>
      <c r="C47" s="59"/>
      <c r="D47" s="59"/>
      <c r="E47" s="6"/>
      <c r="F47" s="4"/>
    </row>
    <row r="48" spans="1:6" ht="51" x14ac:dyDescent="0.25">
      <c r="A48" s="56"/>
      <c r="B48" s="60" t="s">
        <v>77</v>
      </c>
      <c r="C48" s="56"/>
      <c r="D48" s="56"/>
      <c r="E48" s="56"/>
      <c r="F48" s="56"/>
    </row>
    <row r="49" spans="1:6" x14ac:dyDescent="0.25">
      <c r="A49" s="59" t="s">
        <v>32</v>
      </c>
      <c r="B49" s="4" t="s">
        <v>78</v>
      </c>
      <c r="C49" s="59" t="s">
        <v>0</v>
      </c>
      <c r="D49" s="59">
        <v>20</v>
      </c>
      <c r="E49" s="59"/>
      <c r="F49" s="64"/>
    </row>
    <row r="50" spans="1:6" x14ac:dyDescent="0.25">
      <c r="A50" s="59" t="s">
        <v>60</v>
      </c>
      <c r="B50" s="4" t="s">
        <v>79</v>
      </c>
      <c r="C50" s="59" t="s">
        <v>0</v>
      </c>
      <c r="D50" s="59">
        <v>25</v>
      </c>
      <c r="E50" s="59"/>
      <c r="F50" s="64"/>
    </row>
    <row r="51" spans="1:6" ht="51" x14ac:dyDescent="0.25">
      <c r="A51" s="59" t="s">
        <v>62</v>
      </c>
      <c r="B51" s="5" t="s">
        <v>81</v>
      </c>
      <c r="C51" s="61" t="s">
        <v>0</v>
      </c>
      <c r="D51" s="61">
        <v>2</v>
      </c>
      <c r="E51" s="59"/>
      <c r="F51" s="64"/>
    </row>
    <row r="52" spans="1:6" x14ac:dyDescent="0.25">
      <c r="A52" s="59" t="s">
        <v>80</v>
      </c>
      <c r="B52" s="5" t="s">
        <v>83</v>
      </c>
      <c r="C52" s="61" t="s">
        <v>10</v>
      </c>
      <c r="D52" s="61">
        <v>6</v>
      </c>
      <c r="E52" s="59"/>
      <c r="F52" s="64"/>
    </row>
    <row r="53" spans="1:6" x14ac:dyDescent="0.25">
      <c r="A53" s="63">
        <v>2.4</v>
      </c>
      <c r="B53" s="6" t="s">
        <v>84</v>
      </c>
      <c r="C53" s="61"/>
      <c r="D53" s="61"/>
      <c r="E53" s="6"/>
      <c r="F53" s="6"/>
    </row>
    <row r="54" spans="1:6" ht="102" x14ac:dyDescent="0.25">
      <c r="A54" s="4"/>
      <c r="B54" s="5" t="s">
        <v>85</v>
      </c>
      <c r="C54" s="61"/>
      <c r="D54" s="61"/>
      <c r="E54" s="6"/>
      <c r="F54" s="6"/>
    </row>
    <row r="55" spans="1:6" ht="63.75" x14ac:dyDescent="0.25">
      <c r="A55" s="59" t="s">
        <v>32</v>
      </c>
      <c r="B55" s="5" t="s">
        <v>86</v>
      </c>
      <c r="C55" s="61" t="s">
        <v>11</v>
      </c>
      <c r="D55" s="61">
        <v>230</v>
      </c>
      <c r="E55" s="59"/>
      <c r="F55" s="64"/>
    </row>
    <row r="56" spans="1:6" ht="25.5" x14ac:dyDescent="0.25">
      <c r="A56" s="59" t="s">
        <v>60</v>
      </c>
      <c r="B56" s="4" t="s">
        <v>1</v>
      </c>
      <c r="C56" s="61" t="s">
        <v>0</v>
      </c>
      <c r="D56" s="61">
        <v>150</v>
      </c>
      <c r="E56" s="65"/>
      <c r="F56" s="64"/>
    </row>
    <row r="57" spans="1:6" x14ac:dyDescent="0.25">
      <c r="A57" s="59" t="s">
        <v>62</v>
      </c>
      <c r="B57" s="4" t="s">
        <v>2</v>
      </c>
      <c r="C57" s="61" t="s">
        <v>0</v>
      </c>
      <c r="D57" s="61">
        <v>100</v>
      </c>
      <c r="E57" s="65"/>
      <c r="F57" s="64"/>
    </row>
    <row r="58" spans="1:6" x14ac:dyDescent="0.25">
      <c r="A58" s="4">
        <v>2.5</v>
      </c>
      <c r="B58" s="6" t="s">
        <v>12</v>
      </c>
      <c r="C58" s="59"/>
      <c r="D58" s="59"/>
      <c r="E58" s="6"/>
      <c r="F58" s="6"/>
    </row>
    <row r="59" spans="1:6" ht="150" x14ac:dyDescent="0.25">
      <c r="A59" s="4"/>
      <c r="B59" s="12" t="s">
        <v>87</v>
      </c>
      <c r="C59" s="6"/>
      <c r="D59" s="6"/>
      <c r="E59" s="6"/>
      <c r="F59" s="6"/>
    </row>
    <row r="60" spans="1:6" x14ac:dyDescent="0.25">
      <c r="A60" s="61" t="s">
        <v>32</v>
      </c>
      <c r="B60" s="12" t="s">
        <v>88</v>
      </c>
      <c r="C60" s="61" t="s">
        <v>10</v>
      </c>
      <c r="D60" s="61">
        <v>20</v>
      </c>
      <c r="E60" s="65"/>
      <c r="F60" s="66"/>
    </row>
    <row r="61" spans="1:6" x14ac:dyDescent="0.25">
      <c r="A61" s="61" t="s">
        <v>60</v>
      </c>
      <c r="B61" s="12" t="s">
        <v>3</v>
      </c>
      <c r="C61" s="61" t="s">
        <v>10</v>
      </c>
      <c r="D61" s="61">
        <v>10</v>
      </c>
      <c r="E61" s="65"/>
      <c r="F61" s="66"/>
    </row>
    <row r="62" spans="1:6" x14ac:dyDescent="0.25">
      <c r="A62" s="61" t="s">
        <v>62</v>
      </c>
      <c r="B62" s="12" t="s">
        <v>89</v>
      </c>
      <c r="C62" s="61" t="s">
        <v>10</v>
      </c>
      <c r="D62" s="61">
        <v>5</v>
      </c>
      <c r="E62" s="65"/>
      <c r="F62" s="66"/>
    </row>
    <row r="63" spans="1:6" ht="51" x14ac:dyDescent="0.25">
      <c r="A63" s="65" t="s">
        <v>80</v>
      </c>
      <c r="B63" s="60" t="s">
        <v>90</v>
      </c>
      <c r="C63" s="61" t="s">
        <v>10</v>
      </c>
      <c r="D63" s="61">
        <v>12</v>
      </c>
      <c r="E63" s="65"/>
      <c r="F63" s="66"/>
    </row>
    <row r="64" spans="1:6" ht="30" x14ac:dyDescent="0.25">
      <c r="A64" s="59" t="s">
        <v>82</v>
      </c>
      <c r="B64" s="67" t="s">
        <v>4</v>
      </c>
      <c r="C64" s="61" t="s">
        <v>10</v>
      </c>
      <c r="D64" s="61">
        <v>15</v>
      </c>
      <c r="E64" s="65"/>
      <c r="F64" s="66"/>
    </row>
    <row r="65" spans="1:6" x14ac:dyDescent="0.25">
      <c r="A65" s="59" t="s">
        <v>91</v>
      </c>
      <c r="B65" s="67" t="s">
        <v>5</v>
      </c>
      <c r="C65" s="61" t="s">
        <v>10</v>
      </c>
      <c r="D65" s="61">
        <v>1</v>
      </c>
      <c r="E65" s="65"/>
      <c r="F65" s="66"/>
    </row>
    <row r="66" spans="1:6" x14ac:dyDescent="0.25">
      <c r="A66" s="59" t="s">
        <v>92</v>
      </c>
      <c r="B66" s="67" t="s">
        <v>6</v>
      </c>
      <c r="C66" s="61" t="s">
        <v>10</v>
      </c>
      <c r="D66" s="61">
        <v>3</v>
      </c>
      <c r="E66" s="65"/>
      <c r="F66" s="66"/>
    </row>
    <row r="67" spans="1:6" x14ac:dyDescent="0.25">
      <c r="A67" s="63">
        <v>2.6</v>
      </c>
      <c r="B67" s="6" t="s">
        <v>93</v>
      </c>
      <c r="C67" s="59"/>
      <c r="D67" s="59"/>
      <c r="E67" s="6"/>
      <c r="F67" s="6"/>
    </row>
    <row r="68" spans="1:6" ht="51" x14ac:dyDescent="0.25">
      <c r="A68" s="59" t="s">
        <v>32</v>
      </c>
      <c r="B68" s="60" t="s">
        <v>94</v>
      </c>
      <c r="C68" s="61" t="s">
        <v>10</v>
      </c>
      <c r="D68" s="61">
        <v>14</v>
      </c>
      <c r="E68" s="65"/>
      <c r="F68" s="66"/>
    </row>
    <row r="69" spans="1:6" ht="51" x14ac:dyDescent="0.25">
      <c r="A69" s="59" t="s">
        <v>60</v>
      </c>
      <c r="B69" s="60" t="s">
        <v>95</v>
      </c>
      <c r="C69" s="61" t="s">
        <v>10</v>
      </c>
      <c r="D69" s="61">
        <v>2</v>
      </c>
      <c r="E69" s="65"/>
      <c r="F69" s="66"/>
    </row>
    <row r="70" spans="1:6" ht="38.25" x14ac:dyDescent="0.25">
      <c r="A70" s="59" t="s">
        <v>62</v>
      </c>
      <c r="B70" s="60" t="s">
        <v>96</v>
      </c>
      <c r="C70" s="61" t="s">
        <v>10</v>
      </c>
      <c r="D70" s="61">
        <v>14</v>
      </c>
      <c r="E70" s="65"/>
      <c r="F70" s="66"/>
    </row>
    <row r="71" spans="1:6" ht="25.5" x14ac:dyDescent="0.25">
      <c r="A71" s="59" t="s">
        <v>80</v>
      </c>
      <c r="B71" s="60" t="s">
        <v>97</v>
      </c>
      <c r="C71" s="61" t="s">
        <v>10</v>
      </c>
      <c r="D71" s="61">
        <v>5</v>
      </c>
      <c r="E71" s="65"/>
      <c r="F71" s="66"/>
    </row>
    <row r="72" spans="1:6" ht="51" x14ac:dyDescent="0.25">
      <c r="A72" s="59" t="s">
        <v>82</v>
      </c>
      <c r="B72" s="60" t="s">
        <v>98</v>
      </c>
      <c r="C72" s="61" t="s">
        <v>10</v>
      </c>
      <c r="D72" s="61">
        <v>1</v>
      </c>
      <c r="E72" s="65"/>
      <c r="F72" s="66"/>
    </row>
    <row r="73" spans="1:6" ht="85.5" x14ac:dyDescent="0.25">
      <c r="A73" s="58">
        <v>2.7</v>
      </c>
      <c r="B73" s="29" t="s">
        <v>99</v>
      </c>
      <c r="C73" s="31"/>
      <c r="D73" s="31"/>
      <c r="E73" s="31"/>
      <c r="F73" s="31"/>
    </row>
    <row r="74" spans="1:6" x14ac:dyDescent="0.25">
      <c r="A74" s="59" t="s">
        <v>32</v>
      </c>
      <c r="B74" s="36" t="s">
        <v>100</v>
      </c>
      <c r="C74" s="31" t="s">
        <v>10</v>
      </c>
      <c r="D74" s="31">
        <v>11</v>
      </c>
      <c r="E74" s="65"/>
      <c r="F74" s="66"/>
    </row>
    <row r="75" spans="1:6" ht="30" x14ac:dyDescent="0.25">
      <c r="A75" s="59" t="s">
        <v>60</v>
      </c>
      <c r="B75" s="36" t="s">
        <v>101</v>
      </c>
      <c r="C75" s="31" t="s">
        <v>10</v>
      </c>
      <c r="D75" s="31">
        <v>16</v>
      </c>
      <c r="E75" s="65"/>
      <c r="F75" s="66"/>
    </row>
    <row r="76" spans="1:6" x14ac:dyDescent="0.25">
      <c r="A76" s="59" t="s">
        <v>62</v>
      </c>
      <c r="B76" s="5" t="s">
        <v>102</v>
      </c>
      <c r="C76" s="31" t="s">
        <v>10</v>
      </c>
      <c r="D76" s="31">
        <v>9</v>
      </c>
      <c r="E76" s="65"/>
      <c r="F76" s="66"/>
    </row>
    <row r="77" spans="1:6" x14ac:dyDescent="0.25">
      <c r="A77" s="59" t="s">
        <v>80</v>
      </c>
      <c r="B77" s="5" t="s">
        <v>103</v>
      </c>
      <c r="C77" s="31" t="s">
        <v>10</v>
      </c>
      <c r="D77" s="31">
        <v>10</v>
      </c>
      <c r="E77" s="65"/>
      <c r="F77" s="66"/>
    </row>
    <row r="78" spans="1:6" ht="25.5" x14ac:dyDescent="0.25">
      <c r="A78" s="59" t="s">
        <v>82</v>
      </c>
      <c r="B78" s="4" t="s">
        <v>104</v>
      </c>
      <c r="C78" s="31" t="s">
        <v>10</v>
      </c>
      <c r="D78" s="31">
        <v>3</v>
      </c>
      <c r="E78" s="65"/>
      <c r="F78" s="66"/>
    </row>
    <row r="79" spans="1:6" ht="51" x14ac:dyDescent="0.25">
      <c r="A79" s="59" t="s">
        <v>91</v>
      </c>
      <c r="B79" s="5" t="s">
        <v>105</v>
      </c>
      <c r="C79" s="31" t="s">
        <v>10</v>
      </c>
      <c r="D79" s="31">
        <v>2</v>
      </c>
      <c r="E79" s="65"/>
      <c r="F79" s="66"/>
    </row>
    <row r="80" spans="1:6" x14ac:dyDescent="0.25">
      <c r="A80" s="59" t="s">
        <v>92</v>
      </c>
      <c r="B80" s="4" t="s">
        <v>7</v>
      </c>
      <c r="C80" s="31" t="s">
        <v>10</v>
      </c>
      <c r="D80" s="31">
        <v>1</v>
      </c>
      <c r="E80" s="65"/>
      <c r="F80" s="66"/>
    </row>
    <row r="81" spans="1:6" x14ac:dyDescent="0.25">
      <c r="A81" s="59" t="s">
        <v>106</v>
      </c>
      <c r="B81" s="12" t="s">
        <v>107</v>
      </c>
      <c r="C81" s="31" t="s">
        <v>10</v>
      </c>
      <c r="D81" s="31">
        <v>3</v>
      </c>
      <c r="E81" s="65"/>
      <c r="F81" s="66"/>
    </row>
    <row r="82" spans="1:6" ht="25.5" x14ac:dyDescent="0.25">
      <c r="A82" s="68" t="s">
        <v>108</v>
      </c>
      <c r="B82" s="4" t="s">
        <v>109</v>
      </c>
      <c r="C82" s="59" t="s">
        <v>14</v>
      </c>
      <c r="D82" s="59">
        <v>10</v>
      </c>
      <c r="E82" s="65"/>
      <c r="F82" s="66"/>
    </row>
    <row r="83" spans="1:6" ht="15.75" x14ac:dyDescent="0.25">
      <c r="A83" s="4"/>
      <c r="B83" s="4"/>
      <c r="C83" s="59"/>
      <c r="D83" s="65"/>
      <c r="E83" s="54" t="s">
        <v>110</v>
      </c>
      <c r="F83" s="69">
        <f>SUM(F36:F82)</f>
        <v>0</v>
      </c>
    </row>
    <row r="84" spans="1:6" ht="18.75" x14ac:dyDescent="0.25">
      <c r="A84" s="43">
        <v>3</v>
      </c>
      <c r="B84" s="70" t="s">
        <v>111</v>
      </c>
      <c r="C84" s="59"/>
      <c r="D84" s="59"/>
      <c r="E84" s="71"/>
      <c r="F84" s="6"/>
    </row>
    <row r="85" spans="1:6" ht="24" x14ac:dyDescent="0.25">
      <c r="A85" s="6"/>
      <c r="B85" s="31" t="s">
        <v>13</v>
      </c>
      <c r="C85" s="31" t="s">
        <v>8</v>
      </c>
      <c r="D85" s="31" t="s">
        <v>55</v>
      </c>
      <c r="E85" s="72" t="s">
        <v>56</v>
      </c>
      <c r="F85" s="73" t="s">
        <v>57</v>
      </c>
    </row>
    <row r="86" spans="1:6" ht="120" x14ac:dyDescent="0.25">
      <c r="A86" s="61" t="s">
        <v>32</v>
      </c>
      <c r="B86" s="12" t="s">
        <v>112</v>
      </c>
      <c r="C86" s="61" t="s">
        <v>10</v>
      </c>
      <c r="D86" s="61">
        <v>16</v>
      </c>
      <c r="E86" s="65"/>
      <c r="F86" s="66"/>
    </row>
    <row r="87" spans="1:6" x14ac:dyDescent="0.25">
      <c r="A87" s="61" t="s">
        <v>60</v>
      </c>
      <c r="B87" s="67" t="s">
        <v>113</v>
      </c>
      <c r="C87" s="61" t="s">
        <v>10</v>
      </c>
      <c r="D87" s="61">
        <v>8</v>
      </c>
      <c r="E87" s="3"/>
      <c r="F87" s="66"/>
    </row>
    <row r="88" spans="1:6" x14ac:dyDescent="0.25">
      <c r="A88" s="61" t="s">
        <v>62</v>
      </c>
      <c r="B88" s="67" t="s">
        <v>114</v>
      </c>
      <c r="C88" s="61" t="s">
        <v>10</v>
      </c>
      <c r="D88" s="61">
        <v>8</v>
      </c>
      <c r="E88" s="3"/>
      <c r="F88" s="66"/>
    </row>
    <row r="89" spans="1:6" x14ac:dyDescent="0.25">
      <c r="A89" s="61" t="s">
        <v>80</v>
      </c>
      <c r="B89" s="41" t="s">
        <v>33</v>
      </c>
      <c r="C89" s="3" t="s">
        <v>10</v>
      </c>
      <c r="D89" s="3">
        <v>1</v>
      </c>
      <c r="E89" s="3"/>
      <c r="F89" s="66"/>
    </row>
    <row r="90" spans="1:6" ht="30" x14ac:dyDescent="0.25">
      <c r="A90" s="61" t="s">
        <v>82</v>
      </c>
      <c r="B90" s="41" t="s">
        <v>34</v>
      </c>
      <c r="C90" s="3" t="s">
        <v>10</v>
      </c>
      <c r="D90" s="3">
        <v>1</v>
      </c>
      <c r="E90" s="3"/>
      <c r="F90" s="66"/>
    </row>
    <row r="91" spans="1:6" ht="26.25" customHeight="1" x14ac:dyDescent="0.25">
      <c r="A91" s="4"/>
      <c r="B91" s="4"/>
      <c r="C91" s="59"/>
      <c r="D91" s="40"/>
      <c r="E91" s="71" t="s">
        <v>115</v>
      </c>
      <c r="F91" s="74">
        <f>SUM(F86:F90)</f>
        <v>0</v>
      </c>
    </row>
    <row r="92" spans="1:6" ht="30" x14ac:dyDescent="0.25">
      <c r="A92" s="1"/>
      <c r="B92" s="1"/>
      <c r="C92" s="1"/>
      <c r="D92" s="40"/>
      <c r="E92" s="75" t="s">
        <v>116</v>
      </c>
      <c r="F92" s="7">
        <f>F32+F83+F91</f>
        <v>0</v>
      </c>
    </row>
    <row r="93" spans="1:6" x14ac:dyDescent="0.25">
      <c r="A93" s="1"/>
      <c r="B93" s="1" t="s">
        <v>123</v>
      </c>
      <c r="C93" s="1"/>
      <c r="D93" s="40"/>
      <c r="E93" s="1"/>
      <c r="F93" s="1"/>
    </row>
    <row r="94" spans="1:6" x14ac:dyDescent="0.25">
      <c r="A94" s="1"/>
      <c r="B94" s="1" t="s">
        <v>124</v>
      </c>
      <c r="C94" s="1"/>
      <c r="D94" s="40"/>
      <c r="E94" s="1"/>
      <c r="F94" s="1"/>
    </row>
    <row r="96" spans="1:6" x14ac:dyDescent="0.25">
      <c r="D96"/>
      <c r="F96"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Bid Bodhan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PRAVIN THAKUR</cp:lastModifiedBy>
  <cp:lastPrinted>2026-06-08T10:53:46Z</cp:lastPrinted>
  <dcterms:created xsi:type="dcterms:W3CDTF">2019-11-30T05:39:20Z</dcterms:created>
  <dcterms:modified xsi:type="dcterms:W3CDTF">2026-06-08T12:16:54Z</dcterms:modified>
</cp:coreProperties>
</file>